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6\JN\JN-3-2026 Zimska služba\"/>
    </mc:Choice>
  </mc:AlternateContent>
  <xr:revisionPtr revIDLastSave="0" documentId="13_ncr:1_{D5F1BA35-907E-4CBA-B1E9-FCB0724BF3EA}" xr6:coauthVersionLast="47" xr6:coauthVersionMax="47" xr10:uidLastSave="{00000000-0000-0000-0000-000000000000}"/>
  <bookViews>
    <workbookView xWindow="-120" yWindow="-120" windowWidth="29040" windowHeight="15840" activeTab="9" xr2:uid="{2C3A54F5-9B4A-4B92-85A9-ECC5006FB472}"/>
  </bookViews>
  <sheets>
    <sheet name="Črni Vrh" sheetId="6" r:id="rId1"/>
    <sheet name="Godovič" sheetId="7" r:id="rId2"/>
    <sheet name="Zavratec" sheetId="8" r:id="rId3"/>
    <sheet name="Dole" sheetId="9" r:id="rId4"/>
    <sheet name="Jelični Vrh" sheetId="12" r:id="rId5"/>
    <sheet name="Dole Gore" sheetId="11" r:id="rId6"/>
    <sheet name="Ledine" sheetId="10" r:id="rId7"/>
    <sheet name="Idrijske Krnice" sheetId="13" r:id="rId8"/>
    <sheet name="Vojsko" sheetId="15" r:id="rId9"/>
    <sheet name="Sp. Idrija" sheetId="14" r:id="rId10"/>
    <sheet name="Idrija" sheetId="16" r:id="rId11"/>
    <sheet name="pomoč naročniku" sheetId="3" r:id="rId12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4" l="1"/>
  <c r="G7" i="14"/>
  <c r="E7" i="14"/>
  <c r="G7" i="15"/>
  <c r="G8" i="15"/>
  <c r="G9" i="15"/>
  <c r="E7" i="15"/>
  <c r="E8" i="15"/>
  <c r="E7" i="13"/>
  <c r="G7" i="13"/>
  <c r="G8" i="13"/>
  <c r="G9" i="13"/>
  <c r="G10" i="13"/>
  <c r="G11" i="13"/>
  <c r="G12" i="13"/>
  <c r="E8" i="13"/>
  <c r="E9" i="13"/>
  <c r="E10" i="13"/>
  <c r="E11" i="13"/>
  <c r="E12" i="13"/>
  <c r="E7" i="10"/>
  <c r="G7" i="10"/>
  <c r="G8" i="10"/>
  <c r="G9" i="10"/>
  <c r="G10" i="10"/>
  <c r="G11" i="10"/>
  <c r="G12" i="10"/>
  <c r="G13" i="10"/>
  <c r="E8" i="10"/>
  <c r="E9" i="10"/>
  <c r="E10" i="10"/>
  <c r="E11" i="10"/>
  <c r="E12" i="10"/>
  <c r="E13" i="10"/>
  <c r="E6" i="8"/>
  <c r="E7" i="8"/>
  <c r="E15" i="8"/>
  <c r="G7" i="8"/>
  <c r="G8" i="8"/>
  <c r="G9" i="8"/>
  <c r="G10" i="8"/>
  <c r="G11" i="8"/>
  <c r="G12" i="8"/>
  <c r="G13" i="8"/>
  <c r="E8" i="8"/>
  <c r="E9" i="8"/>
  <c r="E10" i="8"/>
  <c r="E11" i="8"/>
  <c r="E12" i="8"/>
  <c r="E13" i="8"/>
  <c r="G7" i="7"/>
  <c r="G8" i="7"/>
  <c r="G9" i="7"/>
  <c r="G10" i="7"/>
  <c r="G11" i="7"/>
  <c r="G12" i="7"/>
  <c r="G13" i="7"/>
  <c r="G14" i="7"/>
  <c r="G15" i="7"/>
  <c r="E7" i="7"/>
  <c r="E8" i="7"/>
  <c r="E9" i="7"/>
  <c r="E10" i="7"/>
  <c r="E11" i="7"/>
  <c r="E12" i="7"/>
  <c r="E13" i="7"/>
  <c r="E14" i="7"/>
  <c r="E15" i="7"/>
  <c r="E7" i="6"/>
  <c r="G7" i="6"/>
  <c r="G8" i="6"/>
  <c r="G9" i="6"/>
  <c r="G10" i="6"/>
  <c r="G11" i="6"/>
  <c r="G12" i="6"/>
  <c r="G13" i="6"/>
  <c r="G14" i="6"/>
  <c r="G15" i="6"/>
  <c r="E8" i="6"/>
  <c r="E9" i="6"/>
  <c r="E10" i="6"/>
  <c r="E11" i="6"/>
  <c r="E12" i="6"/>
  <c r="E13" i="6"/>
  <c r="E14" i="6"/>
  <c r="E15" i="6"/>
  <c r="E8" i="14"/>
  <c r="G8" i="14"/>
  <c r="E9" i="14"/>
  <c r="G9" i="14"/>
  <c r="E10" i="14"/>
  <c r="G10" i="14"/>
  <c r="E11" i="14"/>
  <c r="G11" i="14"/>
  <c r="E12" i="14"/>
  <c r="G12" i="14"/>
  <c r="E13" i="14"/>
  <c r="G13" i="14"/>
  <c r="E14" i="14"/>
  <c r="G14" i="14"/>
  <c r="E15" i="14"/>
  <c r="G15" i="14"/>
  <c r="G7" i="16"/>
  <c r="G8" i="16"/>
  <c r="G9" i="16"/>
  <c r="G10" i="16"/>
  <c r="G11" i="16"/>
  <c r="G12" i="16"/>
  <c r="E7" i="16"/>
  <c r="E8" i="16"/>
  <c r="E9" i="16"/>
  <c r="E10" i="16"/>
  <c r="E11" i="16"/>
  <c r="E12" i="16"/>
  <c r="E6" i="13"/>
  <c r="E14" i="13"/>
  <c r="E9" i="15"/>
  <c r="E10" i="15"/>
  <c r="G10" i="15"/>
  <c r="E11" i="15"/>
  <c r="G11" i="15"/>
  <c r="E12" i="15"/>
  <c r="G12" i="15"/>
  <c r="E13" i="15"/>
  <c r="G13" i="15"/>
  <c r="E14" i="15"/>
  <c r="G14" i="15"/>
  <c r="G7" i="11"/>
  <c r="G8" i="11"/>
  <c r="E7" i="11"/>
  <c r="E8" i="11"/>
  <c r="G7" i="12"/>
  <c r="E7" i="12"/>
  <c r="E6" i="7"/>
  <c r="E17" i="7"/>
  <c r="E6" i="6"/>
  <c r="E17" i="6"/>
  <c r="E6" i="16"/>
  <c r="E14" i="16"/>
  <c r="E16" i="16"/>
  <c r="G6" i="16"/>
  <c r="E6" i="14"/>
  <c r="E19" i="14"/>
  <c r="E6" i="15"/>
  <c r="E16" i="15"/>
  <c r="E18" i="15"/>
  <c r="E16" i="13"/>
  <c r="E16" i="3"/>
  <c r="E6" i="10"/>
  <c r="E15" i="10"/>
  <c r="E17" i="10"/>
  <c r="E9" i="11"/>
  <c r="G9" i="11"/>
  <c r="E10" i="11"/>
  <c r="G10" i="11"/>
  <c r="E6" i="12"/>
  <c r="E8" i="12"/>
  <c r="E9" i="12"/>
  <c r="E11" i="12"/>
  <c r="E13" i="12"/>
  <c r="G8" i="12"/>
  <c r="G9" i="12"/>
  <c r="E7" i="9"/>
  <c r="G7" i="9"/>
  <c r="E8" i="9"/>
  <c r="G8" i="9"/>
  <c r="E9" i="9"/>
  <c r="G9" i="9"/>
  <c r="E6" i="9"/>
  <c r="E11" i="9"/>
  <c r="E13" i="9"/>
  <c r="E17" i="8"/>
  <c r="E19" i="7"/>
  <c r="E19" i="6"/>
  <c r="G6" i="6"/>
  <c r="E6" i="11"/>
  <c r="G6" i="10"/>
  <c r="G6" i="8"/>
  <c r="G6" i="14"/>
  <c r="G6" i="15"/>
  <c r="G6" i="13"/>
  <c r="E12" i="11"/>
  <c r="E14" i="11"/>
  <c r="G6" i="11"/>
  <c r="G6" i="12"/>
  <c r="G6" i="9"/>
  <c r="G6" i="7"/>
  <c r="E6" i="3"/>
  <c r="E7" i="3"/>
  <c r="E8" i="3"/>
  <c r="E9" i="3"/>
  <c r="E10" i="3"/>
  <c r="E11" i="3"/>
  <c r="G7" i="3"/>
  <c r="G8" i="3"/>
  <c r="G9" i="3"/>
  <c r="G10" i="3"/>
  <c r="E12" i="3"/>
  <c r="G12" i="3"/>
  <c r="G11" i="3"/>
  <c r="E14" i="3"/>
  <c r="G6" i="3"/>
</calcChain>
</file>

<file path=xl/sharedStrings.xml><?xml version="1.0" encoding="utf-8"?>
<sst xmlns="http://schemas.openxmlformats.org/spreadsheetml/2006/main" count="390" uniqueCount="53">
  <si>
    <t>km</t>
  </si>
  <si>
    <t>m</t>
  </si>
  <si>
    <t>Navodilo: Cene in vrednosti se vpisuje na dve decimalni mesti natančno</t>
  </si>
  <si>
    <t>Storitev</t>
  </si>
  <si>
    <t>EM</t>
  </si>
  <si>
    <t>Cena v EUR brez DDV/EM</t>
  </si>
  <si>
    <t>Ponudbena vrednost v EUR brez DDV</t>
  </si>
  <si>
    <t>Znesek DDV</t>
  </si>
  <si>
    <t>Ponudbena vrednost v EUR z DDV</t>
  </si>
  <si>
    <t>Pregledništvo z vozili naročnika</t>
  </si>
  <si>
    <t>ura</t>
  </si>
  <si>
    <t>Pregledništvo z lastnimi vozili</t>
  </si>
  <si>
    <t>Delo s stroji in vozili naročnika med delovnikom</t>
  </si>
  <si>
    <t>Delo s stroji in vozili naročnika izven delovnika</t>
  </si>
  <si>
    <t>Rovokopač (vozilo in strojnik)</t>
  </si>
  <si>
    <t>Delavec PK</t>
  </si>
  <si>
    <t>Pripravljenosti</t>
  </si>
  <si>
    <t>kos</t>
  </si>
  <si>
    <t>JN-3-2026 Zimsko vzdrževanje cest in ostalih javnih površin v občini Idrija v obdobju od 1.11.2026 do 31.10.2030</t>
  </si>
  <si>
    <t>Sklop 1 - Črni Vrh</t>
  </si>
  <si>
    <t>Ocenjena količina za eno zimsko sezono</t>
  </si>
  <si>
    <t>m2</t>
  </si>
  <si>
    <t>Skupaj ponudbena vrednost v EUR brez DDV za 1 sezono</t>
  </si>
  <si>
    <t>Skupaj ponudbena vrednost v EUR brez DDV za 4 sezone</t>
  </si>
  <si>
    <t>Kraj in datum</t>
  </si>
  <si>
    <t>Ime in priimek in podpis:</t>
  </si>
  <si>
    <t>_______________________________________</t>
  </si>
  <si>
    <t>__________________________________</t>
  </si>
  <si>
    <t>Izvajanje zimske službe na cestah</t>
  </si>
  <si>
    <t>Izvajanje zimske službe na ulicah v strnjenem delu naselja</t>
  </si>
  <si>
    <t>Izvajanje zimske službe na pločnikih</t>
  </si>
  <si>
    <t>Izvajanje zimske službe na avtobusnih postajališčih</t>
  </si>
  <si>
    <t>Izvajanje zimske službe na parkiriščih</t>
  </si>
  <si>
    <t>Postavljanje  in spravilo snežnih kolov</t>
  </si>
  <si>
    <t>Administracija</t>
  </si>
  <si>
    <t>Pripravljenost</t>
  </si>
  <si>
    <t>Izvajanje zimske službe na pešpoteh, stopniščih in visečih mostovih</t>
  </si>
  <si>
    <t>Lokacija skladišča posipnih materialov</t>
  </si>
  <si>
    <t>Sklop 2 - Godovič</t>
  </si>
  <si>
    <t>Sklop 3 - Zavratec</t>
  </si>
  <si>
    <t>Sklop 4 - Dole</t>
  </si>
  <si>
    <t>Sklop 5 - Jelični Vrh</t>
  </si>
  <si>
    <t>Sklop 6 - Dole Gore</t>
  </si>
  <si>
    <t>Sklop 7 - Ledine</t>
  </si>
  <si>
    <t>Sklop 8 - Idrijske Krnice</t>
  </si>
  <si>
    <t>Sklop 9 - Vojsko</t>
  </si>
  <si>
    <t>Sklop 10 - Spodnja Idrija</t>
  </si>
  <si>
    <t>Sklop 11 - Idrija</t>
  </si>
  <si>
    <t>Sklop 12 - Pomoč naročniku</t>
  </si>
  <si>
    <t>Izvajanje zimske službe na cestah (sočasno pluženje in posipanje)</t>
  </si>
  <si>
    <t>Izvajanje zimske službe v primeru večjih količin snega (širitve, frezanje), odstranjevanje snežnih zametov in plazov</t>
  </si>
  <si>
    <t>Izvajanje zimske službe na cestah (pluženje)</t>
  </si>
  <si>
    <t>Izvajanje zimske službe na cestah (posipanje)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</si>
</sst>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/>
    <xf numFmtId="4" fontId="1" fillId="0" borderId="2" xfId="0" applyNumberFormat="1" applyFont="1" applyBorder="1"/>
    <xf numFmtId="0" fontId="1" fillId="0" borderId="3" xfId="0" applyFont="1" applyBorder="1" applyAlignment="1">
      <alignment horizontal="justify" vertical="center"/>
    </xf>
    <xf numFmtId="0" fontId="0" fillId="0" borderId="0" xfId="0" applyAlignment="1">
      <alignment horizontal="right"/>
    </xf>
    <xf numFmtId="3" fontId="1" fillId="0" borderId="1" xfId="0" applyNumberFormat="1" applyFont="1" applyBorder="1"/>
    <xf numFmtId="1" fontId="1" fillId="0" borderId="1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9AB97-E80B-4884-BDD4-3EAD47AC8A8F}">
  <sheetPr>
    <pageSetUpPr fitToPage="1"/>
  </sheetPr>
  <dimension ref="A1:G26"/>
  <sheetViews>
    <sheetView zoomScale="120" zoomScaleNormal="120" workbookViewId="0">
      <selection activeCell="C6" sqref="C6:C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19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51</v>
      </c>
      <c r="B6" s="5" t="s">
        <v>0</v>
      </c>
      <c r="C6" s="4">
        <v>950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52</v>
      </c>
      <c r="B7" s="5" t="s">
        <v>0</v>
      </c>
      <c r="C7" s="4">
        <v>1250</v>
      </c>
      <c r="D7" s="8"/>
      <c r="E7" s="8">
        <f t="shared" ref="E7:E15" si="0">C7*D7</f>
        <v>0</v>
      </c>
      <c r="F7" s="8"/>
      <c r="G7" s="8">
        <f t="shared" ref="G7:G15" si="1">E7+F7</f>
        <v>0</v>
      </c>
    </row>
    <row r="8" spans="1:7" ht="38.25" x14ac:dyDescent="0.25">
      <c r="A8" s="7" t="s">
        <v>49</v>
      </c>
      <c r="B8" s="5" t="s">
        <v>0</v>
      </c>
      <c r="C8" s="4">
        <v>442</v>
      </c>
      <c r="D8" s="8"/>
      <c r="E8" s="8">
        <f t="shared" si="0"/>
        <v>0</v>
      </c>
      <c r="F8" s="8"/>
      <c r="G8" s="8">
        <f t="shared" si="1"/>
        <v>0</v>
      </c>
    </row>
    <row r="9" spans="1:7" ht="63.75" x14ac:dyDescent="0.25">
      <c r="A9" s="7" t="s">
        <v>50</v>
      </c>
      <c r="B9" s="5" t="s">
        <v>10</v>
      </c>
      <c r="C9" s="4">
        <v>24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30</v>
      </c>
      <c r="B10" s="5" t="s">
        <v>1</v>
      </c>
      <c r="C10" s="4">
        <v>25165</v>
      </c>
      <c r="D10" s="8"/>
      <c r="E10" s="8">
        <f t="shared" si="0"/>
        <v>0</v>
      </c>
      <c r="F10" s="8"/>
      <c r="G10" s="8">
        <f t="shared" si="1"/>
        <v>0</v>
      </c>
    </row>
    <row r="11" spans="1:7" ht="38.25" x14ac:dyDescent="0.25">
      <c r="A11" s="7" t="s">
        <v>31</v>
      </c>
      <c r="B11" s="5" t="s">
        <v>17</v>
      </c>
      <c r="C11" s="4">
        <v>45</v>
      </c>
      <c r="D11" s="8"/>
      <c r="E11" s="8">
        <f t="shared" si="0"/>
        <v>0</v>
      </c>
      <c r="F11" s="8"/>
      <c r="G11" s="8">
        <f t="shared" si="1"/>
        <v>0</v>
      </c>
    </row>
    <row r="12" spans="1:7" ht="25.5" x14ac:dyDescent="0.25">
      <c r="A12" s="7" t="s">
        <v>32</v>
      </c>
      <c r="B12" s="5" t="s">
        <v>21</v>
      </c>
      <c r="C12" s="4">
        <v>122570</v>
      </c>
      <c r="D12" s="8"/>
      <c r="E12" s="8">
        <f t="shared" si="0"/>
        <v>0</v>
      </c>
      <c r="F12" s="8"/>
      <c r="G12" s="8">
        <f t="shared" si="1"/>
        <v>0</v>
      </c>
    </row>
    <row r="13" spans="1:7" ht="25.5" x14ac:dyDescent="0.25">
      <c r="A13" s="7" t="s">
        <v>33</v>
      </c>
      <c r="B13" s="5" t="s">
        <v>0</v>
      </c>
      <c r="C13" s="12">
        <v>93</v>
      </c>
      <c r="D13" s="8"/>
      <c r="E13" s="8">
        <f t="shared" si="0"/>
        <v>0</v>
      </c>
      <c r="F13" s="8"/>
      <c r="G13" s="8">
        <f t="shared" si="1"/>
        <v>0</v>
      </c>
    </row>
    <row r="14" spans="1:7" x14ac:dyDescent="0.25">
      <c r="A14" s="7" t="s">
        <v>34</v>
      </c>
      <c r="B14" s="5" t="s">
        <v>17</v>
      </c>
      <c r="C14" s="4">
        <v>7</v>
      </c>
      <c r="D14" s="8"/>
      <c r="E14" s="8">
        <f t="shared" si="0"/>
        <v>0</v>
      </c>
      <c r="F14" s="8"/>
      <c r="G14" s="8">
        <f t="shared" si="1"/>
        <v>0</v>
      </c>
    </row>
    <row r="15" spans="1:7" x14ac:dyDescent="0.25">
      <c r="A15" s="7" t="s">
        <v>35</v>
      </c>
      <c r="B15" s="5" t="s">
        <v>17</v>
      </c>
      <c r="C15" s="4">
        <v>11</v>
      </c>
      <c r="D15" s="8"/>
      <c r="E15" s="8">
        <f t="shared" si="0"/>
        <v>0</v>
      </c>
      <c r="F15" s="8"/>
      <c r="G15" s="8">
        <f t="shared" si="1"/>
        <v>0</v>
      </c>
    </row>
    <row r="16" spans="1:7" ht="15.75" thickBot="1" x14ac:dyDescent="0.3">
      <c r="A16" s="10"/>
      <c r="B16" s="2"/>
      <c r="C16" s="1"/>
      <c r="D16" s="1"/>
      <c r="E16" s="1"/>
      <c r="F16" s="1"/>
      <c r="G16" s="1"/>
    </row>
    <row r="17" spans="1:7" ht="33.75" customHeight="1" thickTop="1" thickBot="1" x14ac:dyDescent="0.3">
      <c r="A17" s="1"/>
      <c r="B17" s="2"/>
      <c r="C17" s="1"/>
      <c r="D17" s="1"/>
      <c r="E17" s="9">
        <f>SUM(E6:E15)</f>
        <v>0</v>
      </c>
      <c r="F17" s="14" t="s">
        <v>22</v>
      </c>
      <c r="G17" s="15"/>
    </row>
    <row r="18" spans="1:7" ht="16.5" thickTop="1" thickBot="1" x14ac:dyDescent="0.3">
      <c r="A18" s="1"/>
      <c r="B18" s="2"/>
      <c r="C18" s="1"/>
      <c r="D18" s="1"/>
      <c r="E18" s="1"/>
      <c r="F18" s="1"/>
      <c r="G18" s="1"/>
    </row>
    <row r="19" spans="1:7" ht="25.5" customHeight="1" thickTop="1" thickBot="1" x14ac:dyDescent="0.3">
      <c r="A19" s="1"/>
      <c r="B19" s="2"/>
      <c r="C19" s="1"/>
      <c r="D19" s="1"/>
      <c r="E19" s="9">
        <f>4*E17</f>
        <v>0</v>
      </c>
      <c r="F19" s="14" t="s">
        <v>23</v>
      </c>
      <c r="G19" s="15"/>
    </row>
    <row r="20" spans="1:7" ht="15.75" thickTop="1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 t="s">
        <v>24</v>
      </c>
      <c r="B22" s="2"/>
      <c r="C22" s="1"/>
      <c r="D22" s="1"/>
      <c r="E22" s="1"/>
      <c r="F22" s="1" t="s">
        <v>25</v>
      </c>
      <c r="G22" s="1"/>
    </row>
    <row r="23" spans="1:7" x14ac:dyDescent="0.25">
      <c r="A23" s="1" t="s">
        <v>26</v>
      </c>
      <c r="B23" s="2"/>
      <c r="C23" s="1"/>
      <c r="D23" s="1"/>
      <c r="E23" s="1"/>
      <c r="F23" s="1" t="s">
        <v>27</v>
      </c>
      <c r="G23" s="1"/>
    </row>
    <row r="24" spans="1:7" x14ac:dyDescent="0.25">
      <c r="A24" s="1"/>
      <c r="B24" s="2"/>
      <c r="C24" s="1"/>
      <c r="D24" s="1"/>
      <c r="E24" s="1"/>
      <c r="F24" s="1"/>
      <c r="G24" s="1"/>
    </row>
    <row r="25" spans="1:7" x14ac:dyDescent="0.25">
      <c r="A25" s="1" t="s">
        <v>37</v>
      </c>
      <c r="B25" s="2"/>
      <c r="C25" s="1"/>
    </row>
    <row r="26" spans="1:7" x14ac:dyDescent="0.25">
      <c r="A26" s="1" t="s">
        <v>26</v>
      </c>
      <c r="B26" s="2"/>
      <c r="C26" s="1"/>
    </row>
  </sheetData>
  <mergeCells count="2">
    <mergeCell ref="F17:G17"/>
    <mergeCell ref="F19:G19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1FAC1-A94A-41DD-9DE0-158FDCFB108A}">
  <sheetPr>
    <pageSetUpPr fitToPage="1"/>
  </sheetPr>
  <dimension ref="A1:G26"/>
  <sheetViews>
    <sheetView zoomScale="120" zoomScaleNormal="120" workbookViewId="0">
      <selection activeCell="C6" sqref="C6:C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38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51</v>
      </c>
      <c r="B6" s="5" t="s">
        <v>0</v>
      </c>
      <c r="C6" s="4">
        <v>430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52</v>
      </c>
      <c r="B7" s="5" t="s">
        <v>0</v>
      </c>
      <c r="C7" s="4">
        <v>570</v>
      </c>
      <c r="D7" s="8"/>
      <c r="E7" s="8">
        <f t="shared" ref="E7:E15" si="0">C7*D7</f>
        <v>0</v>
      </c>
      <c r="F7" s="8"/>
      <c r="G7" s="8">
        <f t="shared" ref="G7:G15" si="1">E7+F7</f>
        <v>0</v>
      </c>
    </row>
    <row r="8" spans="1:7" ht="38.25" x14ac:dyDescent="0.25">
      <c r="A8" s="7" t="s">
        <v>49</v>
      </c>
      <c r="B8" s="5" t="s">
        <v>0</v>
      </c>
      <c r="C8" s="4">
        <v>68</v>
      </c>
      <c r="D8" s="8"/>
      <c r="E8" s="8">
        <f t="shared" si="0"/>
        <v>0</v>
      </c>
      <c r="F8" s="8"/>
      <c r="G8" s="8">
        <f t="shared" si="1"/>
        <v>0</v>
      </c>
    </row>
    <row r="9" spans="1:7" ht="63.75" x14ac:dyDescent="0.25">
      <c r="A9" s="7" t="s">
        <v>50</v>
      </c>
      <c r="B9" s="5" t="s">
        <v>10</v>
      </c>
      <c r="C9" s="4">
        <v>16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30</v>
      </c>
      <c r="B10" s="5" t="s">
        <v>1</v>
      </c>
      <c r="C10" s="4">
        <v>99120</v>
      </c>
      <c r="D10" s="8"/>
      <c r="E10" s="8">
        <f t="shared" si="0"/>
        <v>0</v>
      </c>
      <c r="F10" s="8"/>
      <c r="G10" s="8">
        <f t="shared" si="1"/>
        <v>0</v>
      </c>
    </row>
    <row r="11" spans="1:7" ht="38.25" x14ac:dyDescent="0.25">
      <c r="A11" s="7" t="s">
        <v>31</v>
      </c>
      <c r="B11" s="5" t="s">
        <v>17</v>
      </c>
      <c r="C11" s="4">
        <v>75</v>
      </c>
      <c r="D11" s="8"/>
      <c r="E11" s="8">
        <f t="shared" si="0"/>
        <v>0</v>
      </c>
      <c r="F11" s="8"/>
      <c r="G11" s="8">
        <f t="shared" si="1"/>
        <v>0</v>
      </c>
    </row>
    <row r="12" spans="1:7" ht="25.5" x14ac:dyDescent="0.25">
      <c r="A12" s="7" t="s">
        <v>32</v>
      </c>
      <c r="B12" s="5" t="s">
        <v>21</v>
      </c>
      <c r="C12" s="4">
        <v>83230</v>
      </c>
      <c r="D12" s="8"/>
      <c r="E12" s="8">
        <f t="shared" si="0"/>
        <v>0</v>
      </c>
      <c r="F12" s="8"/>
      <c r="G12" s="8">
        <f t="shared" si="1"/>
        <v>0</v>
      </c>
    </row>
    <row r="13" spans="1:7" ht="25.5" x14ac:dyDescent="0.25">
      <c r="A13" s="7" t="s">
        <v>33</v>
      </c>
      <c r="B13" s="5" t="s">
        <v>0</v>
      </c>
      <c r="C13" s="12">
        <v>32.512999999999998</v>
      </c>
      <c r="D13" s="8"/>
      <c r="E13" s="8">
        <f t="shared" si="0"/>
        <v>0</v>
      </c>
      <c r="F13" s="8"/>
      <c r="G13" s="8">
        <f t="shared" si="1"/>
        <v>0</v>
      </c>
    </row>
    <row r="14" spans="1:7" x14ac:dyDescent="0.25">
      <c r="A14" s="7" t="s">
        <v>34</v>
      </c>
      <c r="B14" s="5" t="s">
        <v>17</v>
      </c>
      <c r="C14" s="4">
        <v>2</v>
      </c>
      <c r="D14" s="8"/>
      <c r="E14" s="8">
        <f t="shared" si="0"/>
        <v>0</v>
      </c>
      <c r="F14" s="8"/>
      <c r="G14" s="8">
        <f t="shared" si="1"/>
        <v>0</v>
      </c>
    </row>
    <row r="15" spans="1:7" x14ac:dyDescent="0.25">
      <c r="A15" s="7" t="s">
        <v>35</v>
      </c>
      <c r="B15" s="5" t="s">
        <v>17</v>
      </c>
      <c r="C15" s="4">
        <v>5</v>
      </c>
      <c r="D15" s="8"/>
      <c r="E15" s="8">
        <f t="shared" si="0"/>
        <v>0</v>
      </c>
      <c r="F15" s="8"/>
      <c r="G15" s="8">
        <f t="shared" si="1"/>
        <v>0</v>
      </c>
    </row>
    <row r="16" spans="1:7" ht="15.75" thickBot="1" x14ac:dyDescent="0.3">
      <c r="A16" s="10"/>
      <c r="B16" s="2"/>
      <c r="C16" s="1"/>
      <c r="D16" s="1"/>
      <c r="E16" s="1"/>
      <c r="F16" s="1"/>
      <c r="G16" s="1"/>
    </row>
    <row r="17" spans="1:7" ht="33.75" customHeight="1" thickTop="1" thickBot="1" x14ac:dyDescent="0.3">
      <c r="A17" s="1"/>
      <c r="B17" s="2"/>
      <c r="C17" s="1"/>
      <c r="D17" s="1"/>
      <c r="E17" s="9">
        <f>SUM(E6:E15)</f>
        <v>0</v>
      </c>
      <c r="F17" s="14" t="s">
        <v>22</v>
      </c>
      <c r="G17" s="15"/>
    </row>
    <row r="18" spans="1:7" ht="16.5" thickTop="1" thickBot="1" x14ac:dyDescent="0.3">
      <c r="A18" s="1"/>
      <c r="B18" s="2"/>
      <c r="C18" s="1"/>
      <c r="D18" s="1"/>
      <c r="E18" s="1"/>
      <c r="F18" s="1"/>
      <c r="G18" s="1"/>
    </row>
    <row r="19" spans="1:7" ht="25.5" customHeight="1" thickTop="1" thickBot="1" x14ac:dyDescent="0.3">
      <c r="A19" s="1"/>
      <c r="B19" s="2"/>
      <c r="C19" s="1"/>
      <c r="D19" s="1"/>
      <c r="E19" s="9">
        <f>4*E17</f>
        <v>0</v>
      </c>
      <c r="F19" s="14" t="s">
        <v>23</v>
      </c>
      <c r="G19" s="15"/>
    </row>
    <row r="20" spans="1:7" ht="15.75" thickTop="1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 t="s">
        <v>24</v>
      </c>
      <c r="B22" s="2"/>
      <c r="C22" s="1"/>
      <c r="D22" s="1"/>
      <c r="E22" s="1"/>
      <c r="F22" s="1" t="s">
        <v>25</v>
      </c>
      <c r="G22" s="1"/>
    </row>
    <row r="23" spans="1:7" x14ac:dyDescent="0.25">
      <c r="A23" s="1" t="s">
        <v>26</v>
      </c>
      <c r="B23" s="2"/>
      <c r="C23" s="1"/>
      <c r="D23" s="1"/>
      <c r="E23" s="1"/>
      <c r="F23" s="1" t="s">
        <v>27</v>
      </c>
      <c r="G23" s="1"/>
    </row>
    <row r="24" spans="1:7" x14ac:dyDescent="0.25">
      <c r="A24" s="1"/>
      <c r="B24" s="2"/>
      <c r="C24" s="1"/>
      <c r="D24" s="1"/>
      <c r="E24" s="1"/>
      <c r="F24" s="1"/>
      <c r="G24" s="1"/>
    </row>
    <row r="25" spans="1:7" x14ac:dyDescent="0.25">
      <c r="A25" s="1" t="s">
        <v>37</v>
      </c>
      <c r="B25" s="2"/>
      <c r="C25" s="1"/>
    </row>
    <row r="26" spans="1:7" x14ac:dyDescent="0.25">
      <c r="A26" s="1" t="s">
        <v>26</v>
      </c>
      <c r="B26" s="2"/>
      <c r="C26" s="1"/>
    </row>
  </sheetData>
  <mergeCells count="2">
    <mergeCell ref="F17:G17"/>
    <mergeCell ref="F19:G19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4496-AB29-401E-A246-A11304DA35FB}">
  <sheetPr>
    <pageSetUpPr fitToPage="1"/>
  </sheetPr>
  <dimension ref="A1:G24"/>
  <sheetViews>
    <sheetView zoomScale="120" zoomScaleNormal="120" workbookViewId="0">
      <selection activeCell="C8" sqref="C8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39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51</v>
      </c>
      <c r="B6" s="5" t="s">
        <v>0</v>
      </c>
      <c r="C6" s="4">
        <v>60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52</v>
      </c>
      <c r="B7" s="5" t="s">
        <v>0</v>
      </c>
      <c r="C7" s="4">
        <v>80</v>
      </c>
      <c r="D7" s="8"/>
      <c r="E7" s="8">
        <f t="shared" ref="E7:E13" si="0">C7*D7</f>
        <v>0</v>
      </c>
      <c r="F7" s="8"/>
      <c r="G7" s="8">
        <f t="shared" ref="G7:G13" si="1">E7+F7</f>
        <v>0</v>
      </c>
    </row>
    <row r="8" spans="1:7" ht="38.25" x14ac:dyDescent="0.25">
      <c r="A8" s="7" t="s">
        <v>49</v>
      </c>
      <c r="B8" s="5" t="s">
        <v>0</v>
      </c>
      <c r="C8" s="4">
        <v>132</v>
      </c>
      <c r="D8" s="8"/>
      <c r="E8" s="8">
        <f t="shared" si="0"/>
        <v>0</v>
      </c>
      <c r="F8" s="8"/>
      <c r="G8" s="8">
        <f t="shared" si="1"/>
        <v>0</v>
      </c>
    </row>
    <row r="9" spans="1:7" ht="63.75" x14ac:dyDescent="0.25">
      <c r="A9" s="7" t="s">
        <v>50</v>
      </c>
      <c r="B9" s="5" t="s">
        <v>10</v>
      </c>
      <c r="C9" s="4">
        <v>16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32</v>
      </c>
      <c r="B10" s="5" t="s">
        <v>21</v>
      </c>
      <c r="C10" s="4">
        <v>33285</v>
      </c>
      <c r="D10" s="8"/>
      <c r="E10" s="8">
        <f t="shared" si="0"/>
        <v>0</v>
      </c>
      <c r="F10" s="8"/>
      <c r="G10" s="8">
        <f t="shared" si="1"/>
        <v>0</v>
      </c>
    </row>
    <row r="11" spans="1:7" ht="25.5" x14ac:dyDescent="0.25">
      <c r="A11" s="7" t="s">
        <v>33</v>
      </c>
      <c r="B11" s="5" t="s">
        <v>0</v>
      </c>
      <c r="C11" s="12">
        <v>12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34</v>
      </c>
      <c r="B12" s="5" t="s">
        <v>17</v>
      </c>
      <c r="C12" s="4">
        <v>1</v>
      </c>
      <c r="D12" s="8"/>
      <c r="E12" s="8">
        <f t="shared" si="0"/>
        <v>0</v>
      </c>
      <c r="F12" s="8"/>
      <c r="G12" s="8">
        <f t="shared" si="1"/>
        <v>0</v>
      </c>
    </row>
    <row r="13" spans="1:7" x14ac:dyDescent="0.25">
      <c r="A13" s="7" t="s">
        <v>35</v>
      </c>
      <c r="B13" s="5" t="s">
        <v>17</v>
      </c>
      <c r="C13" s="4">
        <v>2</v>
      </c>
      <c r="D13" s="8"/>
      <c r="E13" s="8">
        <f t="shared" si="0"/>
        <v>0</v>
      </c>
      <c r="F13" s="8"/>
      <c r="G13" s="8">
        <f t="shared" si="1"/>
        <v>0</v>
      </c>
    </row>
    <row r="14" spans="1:7" ht="15.75" thickBot="1" x14ac:dyDescent="0.3">
      <c r="A14" s="10"/>
      <c r="B14" s="2"/>
      <c r="C14" s="1"/>
      <c r="D14" s="1"/>
      <c r="E14" s="1"/>
      <c r="F14" s="1"/>
      <c r="G14" s="1"/>
    </row>
    <row r="15" spans="1:7" ht="33.75" customHeight="1" thickTop="1" thickBot="1" x14ac:dyDescent="0.3">
      <c r="A15" s="1"/>
      <c r="B15" s="2"/>
      <c r="C15" s="1"/>
      <c r="D15" s="1"/>
      <c r="E15" s="9">
        <f>SUM(E6:E13)</f>
        <v>0</v>
      </c>
      <c r="F15" s="14" t="s">
        <v>22</v>
      </c>
      <c r="G15" s="15"/>
    </row>
    <row r="16" spans="1:7" ht="16.5" thickTop="1" thickBot="1" x14ac:dyDescent="0.3">
      <c r="A16" s="1"/>
      <c r="B16" s="2"/>
      <c r="C16" s="1"/>
      <c r="D16" s="1"/>
      <c r="E16" s="1"/>
      <c r="F16" s="1"/>
      <c r="G16" s="1"/>
    </row>
    <row r="17" spans="1:7" ht="25.5" customHeight="1" thickTop="1" thickBot="1" x14ac:dyDescent="0.3">
      <c r="A17" s="1"/>
      <c r="B17" s="2"/>
      <c r="C17" s="1"/>
      <c r="D17" s="1"/>
      <c r="E17" s="9">
        <f>4*E15</f>
        <v>0</v>
      </c>
      <c r="F17" s="14" t="s">
        <v>23</v>
      </c>
      <c r="G17" s="15"/>
    </row>
    <row r="18" spans="1:7" ht="15.75" thickTop="1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 t="s">
        <v>24</v>
      </c>
      <c r="B20" s="2"/>
      <c r="C20" s="1"/>
      <c r="D20" s="1"/>
      <c r="E20" s="1"/>
      <c r="F20" s="1" t="s">
        <v>25</v>
      </c>
      <c r="G20" s="1"/>
    </row>
    <row r="21" spans="1:7" x14ac:dyDescent="0.25">
      <c r="A21" s="1" t="s">
        <v>26</v>
      </c>
      <c r="B21" s="2"/>
      <c r="C21" s="1"/>
      <c r="D21" s="1"/>
      <c r="E21" s="1"/>
      <c r="F21" s="1" t="s">
        <v>27</v>
      </c>
      <c r="G21" s="1"/>
    </row>
    <row r="22" spans="1:7" x14ac:dyDescent="0.25">
      <c r="A22" s="1"/>
      <c r="B22" s="2"/>
      <c r="C22" s="1"/>
      <c r="D22" s="1"/>
      <c r="E22" s="1"/>
      <c r="F22" s="1"/>
      <c r="G22" s="1"/>
    </row>
    <row r="23" spans="1:7" x14ac:dyDescent="0.25">
      <c r="A23" s="1" t="s">
        <v>37</v>
      </c>
      <c r="B23" s="2"/>
      <c r="C23" s="1"/>
    </row>
    <row r="24" spans="1:7" x14ac:dyDescent="0.25">
      <c r="A24" s="1" t="s">
        <v>26</v>
      </c>
      <c r="B24" s="2"/>
      <c r="C24" s="1"/>
    </row>
  </sheetData>
  <mergeCells count="2">
    <mergeCell ref="F15:G15"/>
    <mergeCell ref="F17:G17"/>
  </mergeCells>
  <pageMargins left="0.7" right="0.7" top="0.75" bottom="0.75" header="0.3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F7F1-99AB-488D-AB73-D16B1AAFBED1}">
  <sheetPr>
    <pageSetUpPr fitToPage="1"/>
  </sheetPr>
  <dimension ref="A1:G20"/>
  <sheetViews>
    <sheetView zoomScale="120" zoomScaleNormal="120" workbookViewId="0">
      <selection activeCell="A19" sqref="A19:C20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40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70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33</v>
      </c>
      <c r="B7" s="5" t="s">
        <v>0</v>
      </c>
      <c r="C7" s="12">
        <v>4.6059999999999999</v>
      </c>
      <c r="D7" s="8"/>
      <c r="E7" s="8">
        <f t="shared" ref="E7:E9" si="0">C7*D7</f>
        <v>0</v>
      </c>
      <c r="F7" s="8"/>
      <c r="G7" s="8">
        <f t="shared" ref="G7:G9" si="1">E7+F7</f>
        <v>0</v>
      </c>
    </row>
    <row r="8" spans="1:7" x14ac:dyDescent="0.25">
      <c r="A8" s="7" t="s">
        <v>34</v>
      </c>
      <c r="B8" s="5" t="s">
        <v>17</v>
      </c>
      <c r="C8" s="4">
        <v>1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35</v>
      </c>
      <c r="B9" s="5" t="s">
        <v>17</v>
      </c>
      <c r="C9" s="4">
        <v>2</v>
      </c>
      <c r="D9" s="8"/>
      <c r="E9" s="8">
        <f t="shared" si="0"/>
        <v>0</v>
      </c>
      <c r="F9" s="8"/>
      <c r="G9" s="8">
        <f t="shared" si="1"/>
        <v>0</v>
      </c>
    </row>
    <row r="10" spans="1:7" ht="15.75" thickBot="1" x14ac:dyDescent="0.3">
      <c r="A10" s="10"/>
      <c r="B10" s="2"/>
      <c r="C10" s="1"/>
      <c r="D10" s="1"/>
      <c r="E10" s="1"/>
      <c r="F10" s="1"/>
      <c r="G10" s="1"/>
    </row>
    <row r="11" spans="1:7" ht="33.75" customHeight="1" thickTop="1" thickBot="1" x14ac:dyDescent="0.3">
      <c r="A11" s="1"/>
      <c r="B11" s="2"/>
      <c r="C11" s="1"/>
      <c r="D11" s="1"/>
      <c r="E11" s="9">
        <f>SUM(E6:E9)</f>
        <v>0</v>
      </c>
      <c r="F11" s="14" t="s">
        <v>22</v>
      </c>
      <c r="G11" s="15"/>
    </row>
    <row r="12" spans="1:7" ht="16.5" thickTop="1" thickBot="1" x14ac:dyDescent="0.3">
      <c r="A12" s="1"/>
      <c r="B12" s="2"/>
      <c r="C12" s="1"/>
      <c r="D12" s="1"/>
      <c r="E12" s="1"/>
      <c r="F12" s="1"/>
      <c r="G12" s="1"/>
    </row>
    <row r="13" spans="1:7" ht="25.5" customHeight="1" thickTop="1" thickBot="1" x14ac:dyDescent="0.3">
      <c r="A13" s="1"/>
      <c r="B13" s="2"/>
      <c r="C13" s="1"/>
      <c r="D13" s="1"/>
      <c r="E13" s="9">
        <f>4*E11</f>
        <v>0</v>
      </c>
      <c r="F13" s="14" t="s">
        <v>23</v>
      </c>
      <c r="G13" s="15"/>
    </row>
    <row r="14" spans="1:7" ht="15.75" thickTop="1" x14ac:dyDescent="0.25">
      <c r="A14" s="1"/>
      <c r="B14" s="2"/>
      <c r="C14" s="1"/>
      <c r="D14" s="1"/>
      <c r="E14" s="1"/>
      <c r="F14" s="1"/>
      <c r="G14" s="1"/>
    </row>
    <row r="15" spans="1:7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 t="s">
        <v>24</v>
      </c>
      <c r="B16" s="2"/>
      <c r="C16" s="1"/>
      <c r="D16" s="1"/>
      <c r="E16" s="1"/>
      <c r="F16" s="1" t="s">
        <v>25</v>
      </c>
      <c r="G16" s="1"/>
    </row>
    <row r="17" spans="1:7" x14ac:dyDescent="0.25">
      <c r="A17" s="1" t="s">
        <v>26</v>
      </c>
      <c r="B17" s="2"/>
      <c r="C17" s="1"/>
      <c r="D17" s="1"/>
      <c r="E17" s="1"/>
      <c r="F17" s="1" t="s">
        <v>27</v>
      </c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37</v>
      </c>
      <c r="B19" s="2"/>
      <c r="C19" s="1"/>
    </row>
    <row r="20" spans="1:7" x14ac:dyDescent="0.25">
      <c r="A20" s="1" t="s">
        <v>26</v>
      </c>
      <c r="B20" s="2"/>
      <c r="C20" s="1"/>
    </row>
  </sheetData>
  <mergeCells count="2">
    <mergeCell ref="F11:G11"/>
    <mergeCell ref="F13:G13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6282-5F1D-4D09-B276-EA45E4332B9E}">
  <sheetPr>
    <pageSetUpPr fitToPage="1"/>
  </sheetPr>
  <dimension ref="A1:G20"/>
  <sheetViews>
    <sheetView zoomScale="120" zoomScaleNormal="120" workbookViewId="0">
      <selection activeCell="A7" sqref="A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41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220</v>
      </c>
      <c r="D6" s="8"/>
      <c r="E6" s="8">
        <f>C6*D6</f>
        <v>0</v>
      </c>
      <c r="F6" s="8"/>
      <c r="G6" s="8">
        <f>E6+F6</f>
        <v>0</v>
      </c>
    </row>
    <row r="7" spans="1:7" ht="63.75" x14ac:dyDescent="0.25">
      <c r="A7" s="7" t="s">
        <v>50</v>
      </c>
      <c r="B7" s="5" t="s">
        <v>10</v>
      </c>
      <c r="C7" s="4">
        <v>8</v>
      </c>
      <c r="D7" s="8"/>
      <c r="E7" s="8">
        <f>C7*D7</f>
        <v>0</v>
      </c>
      <c r="F7" s="8"/>
      <c r="G7" s="8">
        <f>E7+F7</f>
        <v>0</v>
      </c>
    </row>
    <row r="8" spans="1:7" x14ac:dyDescent="0.25">
      <c r="A8" s="7" t="s">
        <v>34</v>
      </c>
      <c r="B8" s="5" t="s">
        <v>17</v>
      </c>
      <c r="C8" s="4">
        <v>1</v>
      </c>
      <c r="D8" s="8"/>
      <c r="E8" s="8">
        <f t="shared" ref="E8:E9" si="0">C8*D8</f>
        <v>0</v>
      </c>
      <c r="F8" s="8"/>
      <c r="G8" s="8">
        <f t="shared" ref="G8:G9" si="1">E8+F8</f>
        <v>0</v>
      </c>
    </row>
    <row r="9" spans="1:7" x14ac:dyDescent="0.25">
      <c r="A9" s="7" t="s">
        <v>35</v>
      </c>
      <c r="B9" s="5" t="s">
        <v>17</v>
      </c>
      <c r="C9" s="4">
        <v>5</v>
      </c>
      <c r="D9" s="8"/>
      <c r="E9" s="8">
        <f t="shared" si="0"/>
        <v>0</v>
      </c>
      <c r="F9" s="8"/>
      <c r="G9" s="8">
        <f t="shared" si="1"/>
        <v>0</v>
      </c>
    </row>
    <row r="10" spans="1:7" ht="15.75" thickBot="1" x14ac:dyDescent="0.3">
      <c r="A10" s="10"/>
      <c r="B10" s="2"/>
      <c r="C10" s="1"/>
      <c r="D10" s="1"/>
      <c r="E10" s="1"/>
      <c r="F10" s="1"/>
      <c r="G10" s="1"/>
    </row>
    <row r="11" spans="1:7" ht="33.75" customHeight="1" thickTop="1" thickBot="1" x14ac:dyDescent="0.3">
      <c r="A11" s="1"/>
      <c r="B11" s="2"/>
      <c r="C11" s="1"/>
      <c r="D11" s="1"/>
      <c r="E11" s="9">
        <f>SUM(E6:E9)</f>
        <v>0</v>
      </c>
      <c r="F11" s="14" t="s">
        <v>22</v>
      </c>
      <c r="G11" s="15"/>
    </row>
    <row r="12" spans="1:7" ht="16.5" thickTop="1" thickBot="1" x14ac:dyDescent="0.3">
      <c r="A12" s="1"/>
      <c r="B12" s="2"/>
      <c r="C12" s="1"/>
      <c r="D12" s="1"/>
      <c r="E12" s="1"/>
      <c r="F12" s="1"/>
      <c r="G12" s="1"/>
    </row>
    <row r="13" spans="1:7" ht="25.5" customHeight="1" thickTop="1" thickBot="1" x14ac:dyDescent="0.3">
      <c r="A13" s="1"/>
      <c r="B13" s="2"/>
      <c r="C13" s="1"/>
      <c r="D13" s="1"/>
      <c r="E13" s="9">
        <f>4*E11</f>
        <v>0</v>
      </c>
      <c r="F13" s="14" t="s">
        <v>23</v>
      </c>
      <c r="G13" s="15"/>
    </row>
    <row r="14" spans="1:7" ht="15.75" thickTop="1" x14ac:dyDescent="0.25">
      <c r="A14" s="1"/>
      <c r="B14" s="2"/>
      <c r="C14" s="1"/>
      <c r="D14" s="1"/>
      <c r="E14" s="1"/>
      <c r="F14" s="1"/>
      <c r="G14" s="1"/>
    </row>
    <row r="15" spans="1:7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 t="s">
        <v>24</v>
      </c>
      <c r="B16" s="2"/>
      <c r="C16" s="1"/>
      <c r="D16" s="1"/>
      <c r="E16" s="1"/>
      <c r="F16" s="1" t="s">
        <v>25</v>
      </c>
      <c r="G16" s="1"/>
    </row>
    <row r="17" spans="1:7" x14ac:dyDescent="0.25">
      <c r="A17" s="1" t="s">
        <v>26</v>
      </c>
      <c r="B17" s="2"/>
      <c r="C17" s="1"/>
      <c r="D17" s="1"/>
      <c r="E17" s="1"/>
      <c r="F17" s="1" t="s">
        <v>27</v>
      </c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37</v>
      </c>
      <c r="B19" s="2"/>
      <c r="C19" s="1"/>
    </row>
    <row r="20" spans="1:7" x14ac:dyDescent="0.25">
      <c r="A20" s="1" t="s">
        <v>26</v>
      </c>
      <c r="B20" s="2"/>
      <c r="C20" s="1"/>
    </row>
  </sheetData>
  <mergeCells count="2">
    <mergeCell ref="F11:G11"/>
    <mergeCell ref="F13:G13"/>
  </mergeCells>
  <pageMargins left="0.7" right="0.7" top="0.75" bottom="0.75" header="0.3" footer="0.3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1056-3192-418F-AAC7-A9FB1A6E985F}">
  <sheetPr>
    <pageSetUpPr fitToPage="1"/>
  </sheetPr>
  <dimension ref="A1:G21"/>
  <sheetViews>
    <sheetView zoomScale="120" zoomScaleNormal="120" workbookViewId="0">
      <selection activeCell="C6" sqref="C6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42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28</v>
      </c>
      <c r="B6" s="5" t="s">
        <v>0</v>
      </c>
      <c r="C6" s="4">
        <v>100</v>
      </c>
      <c r="D6" s="8"/>
      <c r="E6" s="8">
        <f>C6*D6</f>
        <v>0</v>
      </c>
      <c r="F6" s="8"/>
      <c r="G6" s="8">
        <f>E6+F6</f>
        <v>0</v>
      </c>
    </row>
    <row r="7" spans="1:7" ht="63.75" x14ac:dyDescent="0.25">
      <c r="A7" s="7" t="s">
        <v>50</v>
      </c>
      <c r="B7" s="5" t="s">
        <v>10</v>
      </c>
      <c r="C7" s="4">
        <v>8</v>
      </c>
      <c r="D7" s="8"/>
      <c r="E7" s="8">
        <f t="shared" ref="E7:E8" si="0">C7*D7</f>
        <v>0</v>
      </c>
      <c r="F7" s="8"/>
      <c r="G7" s="8">
        <f t="shared" ref="G7:G8" si="1">E7+F7</f>
        <v>0</v>
      </c>
    </row>
    <row r="8" spans="1:7" ht="25.5" x14ac:dyDescent="0.25">
      <c r="A8" s="7" t="s">
        <v>32</v>
      </c>
      <c r="B8" s="5" t="s">
        <v>21</v>
      </c>
      <c r="C8" s="4">
        <v>6930</v>
      </c>
      <c r="D8" s="8"/>
      <c r="E8" s="8">
        <f t="shared" si="0"/>
        <v>0</v>
      </c>
      <c r="F8" s="8"/>
      <c r="G8" s="8">
        <f t="shared" si="1"/>
        <v>0</v>
      </c>
    </row>
    <row r="9" spans="1:7" x14ac:dyDescent="0.25">
      <c r="A9" s="7" t="s">
        <v>34</v>
      </c>
      <c r="B9" s="5" t="s">
        <v>17</v>
      </c>
      <c r="C9" s="4">
        <v>1</v>
      </c>
      <c r="D9" s="8"/>
      <c r="E9" s="8">
        <f t="shared" ref="E9:E10" si="2">C9*D9</f>
        <v>0</v>
      </c>
      <c r="F9" s="8"/>
      <c r="G9" s="8">
        <f t="shared" ref="G9:G10" si="3">E9+F9</f>
        <v>0</v>
      </c>
    </row>
    <row r="10" spans="1:7" x14ac:dyDescent="0.25">
      <c r="A10" s="7" t="s">
        <v>35</v>
      </c>
      <c r="B10" s="5" t="s">
        <v>17</v>
      </c>
      <c r="C10" s="4">
        <v>1</v>
      </c>
      <c r="D10" s="8"/>
      <c r="E10" s="8">
        <f t="shared" si="2"/>
        <v>0</v>
      </c>
      <c r="F10" s="8"/>
      <c r="G10" s="8">
        <f t="shared" si="3"/>
        <v>0</v>
      </c>
    </row>
    <row r="11" spans="1:7" ht="15.75" thickBot="1" x14ac:dyDescent="0.3">
      <c r="A11" s="10"/>
      <c r="B11" s="2"/>
      <c r="C11" s="1"/>
      <c r="D11" s="1"/>
      <c r="E11" s="1"/>
      <c r="F11" s="1"/>
      <c r="G11" s="1"/>
    </row>
    <row r="12" spans="1:7" ht="33.75" customHeight="1" thickTop="1" thickBot="1" x14ac:dyDescent="0.3">
      <c r="A12" s="1"/>
      <c r="B12" s="2"/>
      <c r="C12" s="1"/>
      <c r="D12" s="1"/>
      <c r="E12" s="9">
        <f>SUM(E6:E10)</f>
        <v>0</v>
      </c>
      <c r="F12" s="14" t="s">
        <v>22</v>
      </c>
      <c r="G12" s="15"/>
    </row>
    <row r="13" spans="1:7" ht="16.5" thickTop="1" thickBot="1" x14ac:dyDescent="0.3">
      <c r="A13" s="1"/>
      <c r="B13" s="2"/>
      <c r="C13" s="1"/>
      <c r="D13" s="1"/>
      <c r="E13" s="1"/>
      <c r="F13" s="1"/>
      <c r="G13" s="1"/>
    </row>
    <row r="14" spans="1:7" ht="25.5" customHeight="1" thickTop="1" thickBot="1" x14ac:dyDescent="0.3">
      <c r="A14" s="1"/>
      <c r="B14" s="2"/>
      <c r="C14" s="1"/>
      <c r="D14" s="1"/>
      <c r="E14" s="9">
        <f>4*SUM(E11:E12)</f>
        <v>0</v>
      </c>
      <c r="F14" s="14" t="s">
        <v>23</v>
      </c>
      <c r="G14" s="15"/>
    </row>
    <row r="15" spans="1:7" ht="15.75" thickTop="1" x14ac:dyDescent="0.25">
      <c r="A15" s="1"/>
      <c r="B15" s="2"/>
      <c r="C15" s="1"/>
      <c r="D15" s="1"/>
      <c r="E15" s="1"/>
      <c r="F15" s="1"/>
      <c r="G15" s="1"/>
    </row>
    <row r="16" spans="1:7" x14ac:dyDescent="0.25">
      <c r="A16" s="1"/>
      <c r="B16" s="2"/>
      <c r="C16" s="1"/>
      <c r="D16" s="1"/>
      <c r="E16" s="1"/>
      <c r="F16" s="1"/>
      <c r="G16" s="1"/>
    </row>
    <row r="17" spans="1:7" x14ac:dyDescent="0.25">
      <c r="A17" s="1" t="s">
        <v>24</v>
      </c>
      <c r="B17" s="2"/>
      <c r="C17" s="1"/>
      <c r="D17" s="1"/>
      <c r="E17" s="1"/>
      <c r="F17" s="1" t="s">
        <v>25</v>
      </c>
      <c r="G17" s="1"/>
    </row>
    <row r="18" spans="1:7" x14ac:dyDescent="0.25">
      <c r="A18" s="1" t="s">
        <v>26</v>
      </c>
      <c r="B18" s="2"/>
      <c r="C18" s="1"/>
      <c r="D18" s="1"/>
      <c r="E18" s="1"/>
      <c r="F18" s="1" t="s">
        <v>27</v>
      </c>
      <c r="G18" s="1"/>
    </row>
    <row r="19" spans="1:7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 t="s">
        <v>37</v>
      </c>
      <c r="B20" s="2"/>
      <c r="C20" s="1"/>
    </row>
    <row r="21" spans="1:7" x14ac:dyDescent="0.25">
      <c r="A21" s="1" t="s">
        <v>26</v>
      </c>
      <c r="B21" s="2"/>
      <c r="C21" s="1"/>
    </row>
  </sheetData>
  <mergeCells count="2">
    <mergeCell ref="F12:G12"/>
    <mergeCell ref="F14:G14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A1322-357F-415E-BD80-917CDA1BCEB0}">
  <sheetPr>
    <pageSetUpPr fitToPage="1"/>
  </sheetPr>
  <dimension ref="A1:G24"/>
  <sheetViews>
    <sheetView zoomScale="120" zoomScaleNormal="120" workbookViewId="0">
      <selection activeCell="C6" sqref="C6:C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43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51</v>
      </c>
      <c r="B6" s="5" t="s">
        <v>0</v>
      </c>
      <c r="C6" s="4">
        <v>430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52</v>
      </c>
      <c r="B7" s="5" t="s">
        <v>0</v>
      </c>
      <c r="C7" s="4">
        <v>570</v>
      </c>
      <c r="D7" s="8"/>
      <c r="E7" s="8">
        <f t="shared" ref="E7:E13" si="0">C7*D7</f>
        <v>0</v>
      </c>
      <c r="F7" s="8"/>
      <c r="G7" s="8">
        <f t="shared" ref="G7:G13" si="1">E7+F7</f>
        <v>0</v>
      </c>
    </row>
    <row r="8" spans="1:7" ht="38.25" x14ac:dyDescent="0.25">
      <c r="A8" s="7" t="s">
        <v>49</v>
      </c>
      <c r="B8" s="5" t="s">
        <v>0</v>
      </c>
      <c r="C8" s="4">
        <v>280</v>
      </c>
      <c r="D8" s="8"/>
      <c r="E8" s="8">
        <f t="shared" si="0"/>
        <v>0</v>
      </c>
      <c r="F8" s="8"/>
      <c r="G8" s="8">
        <f t="shared" si="1"/>
        <v>0</v>
      </c>
    </row>
    <row r="9" spans="1:7" ht="63.75" x14ac:dyDescent="0.25">
      <c r="A9" s="7" t="s">
        <v>50</v>
      </c>
      <c r="B9" s="5" t="s">
        <v>10</v>
      </c>
      <c r="C9" s="4">
        <v>24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32</v>
      </c>
      <c r="B10" s="5" t="s">
        <v>21</v>
      </c>
      <c r="C10" s="4">
        <v>54530</v>
      </c>
      <c r="D10" s="8"/>
      <c r="E10" s="8">
        <f t="shared" si="0"/>
        <v>0</v>
      </c>
      <c r="F10" s="8"/>
      <c r="G10" s="8">
        <f t="shared" si="1"/>
        <v>0</v>
      </c>
    </row>
    <row r="11" spans="1:7" ht="25.5" x14ac:dyDescent="0.25">
      <c r="A11" s="7" t="s">
        <v>33</v>
      </c>
      <c r="B11" s="5" t="s">
        <v>0</v>
      </c>
      <c r="C11" s="12">
        <v>42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34</v>
      </c>
      <c r="B12" s="5" t="s">
        <v>17</v>
      </c>
      <c r="C12" s="4">
        <v>1</v>
      </c>
      <c r="D12" s="8"/>
      <c r="E12" s="8">
        <f t="shared" si="0"/>
        <v>0</v>
      </c>
      <c r="F12" s="8"/>
      <c r="G12" s="8">
        <f t="shared" si="1"/>
        <v>0</v>
      </c>
    </row>
    <row r="13" spans="1:7" x14ac:dyDescent="0.25">
      <c r="A13" s="7" t="s">
        <v>35</v>
      </c>
      <c r="B13" s="5" t="s">
        <v>17</v>
      </c>
      <c r="C13" s="4">
        <v>3</v>
      </c>
      <c r="D13" s="8"/>
      <c r="E13" s="8">
        <f t="shared" si="0"/>
        <v>0</v>
      </c>
      <c r="F13" s="8"/>
      <c r="G13" s="8">
        <f t="shared" si="1"/>
        <v>0</v>
      </c>
    </row>
    <row r="14" spans="1:7" ht="15.75" thickBot="1" x14ac:dyDescent="0.3">
      <c r="A14" s="10"/>
      <c r="B14" s="2"/>
      <c r="C14" s="1"/>
      <c r="D14" s="1"/>
      <c r="E14" s="1"/>
      <c r="F14" s="1"/>
      <c r="G14" s="1"/>
    </row>
    <row r="15" spans="1:7" ht="33.75" customHeight="1" thickTop="1" thickBot="1" x14ac:dyDescent="0.3">
      <c r="A15" s="1"/>
      <c r="B15" s="2"/>
      <c r="C15" s="1"/>
      <c r="D15" s="1"/>
      <c r="E15" s="9">
        <f>SUM(E6:E13)</f>
        <v>0</v>
      </c>
      <c r="F15" s="14" t="s">
        <v>22</v>
      </c>
      <c r="G15" s="15"/>
    </row>
    <row r="16" spans="1:7" ht="16.5" thickTop="1" thickBot="1" x14ac:dyDescent="0.3">
      <c r="A16" s="1"/>
      <c r="B16" s="2"/>
      <c r="C16" s="1"/>
      <c r="D16" s="1"/>
      <c r="E16" s="1"/>
      <c r="F16" s="1"/>
      <c r="G16" s="1"/>
    </row>
    <row r="17" spans="1:7" ht="25.5" customHeight="1" thickTop="1" thickBot="1" x14ac:dyDescent="0.3">
      <c r="A17" s="1"/>
      <c r="B17" s="2"/>
      <c r="C17" s="1"/>
      <c r="D17" s="1"/>
      <c r="E17" s="9">
        <f>4*E15</f>
        <v>0</v>
      </c>
      <c r="F17" s="14" t="s">
        <v>23</v>
      </c>
      <c r="G17" s="15"/>
    </row>
    <row r="18" spans="1:7" ht="15.75" thickTop="1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 t="s">
        <v>24</v>
      </c>
      <c r="B20" s="2"/>
      <c r="C20" s="1"/>
      <c r="D20" s="1"/>
      <c r="E20" s="1"/>
      <c r="F20" s="1" t="s">
        <v>25</v>
      </c>
      <c r="G20" s="1"/>
    </row>
    <row r="21" spans="1:7" x14ac:dyDescent="0.25">
      <c r="A21" s="1" t="s">
        <v>26</v>
      </c>
      <c r="B21" s="2"/>
      <c r="C21" s="1"/>
      <c r="D21" s="1"/>
      <c r="E21" s="1"/>
      <c r="F21" s="1" t="s">
        <v>27</v>
      </c>
      <c r="G21" s="1"/>
    </row>
    <row r="22" spans="1:7" x14ac:dyDescent="0.25">
      <c r="A22" s="1"/>
      <c r="B22" s="2"/>
      <c r="C22" s="1"/>
      <c r="D22" s="1"/>
      <c r="E22" s="1"/>
      <c r="F22" s="1"/>
      <c r="G22" s="1"/>
    </row>
    <row r="23" spans="1:7" x14ac:dyDescent="0.25">
      <c r="A23" s="1" t="s">
        <v>37</v>
      </c>
      <c r="B23" s="2"/>
      <c r="C23" s="1"/>
    </row>
    <row r="24" spans="1:7" x14ac:dyDescent="0.25">
      <c r="A24" s="1" t="s">
        <v>26</v>
      </c>
      <c r="B24" s="2"/>
      <c r="C24" s="1"/>
    </row>
  </sheetData>
  <mergeCells count="2">
    <mergeCell ref="F15:G15"/>
    <mergeCell ref="F17:G17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4CEE-BF21-44A1-ADEC-3360CCCA5D0C}">
  <sheetPr>
    <pageSetUpPr fitToPage="1"/>
  </sheetPr>
  <dimension ref="A1:G23"/>
  <sheetViews>
    <sheetView zoomScale="120" zoomScaleNormal="120" workbookViewId="0">
      <selection activeCell="C6" sqref="C6:C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44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51</v>
      </c>
      <c r="B6" s="5" t="s">
        <v>0</v>
      </c>
      <c r="C6" s="4">
        <v>850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52</v>
      </c>
      <c r="B7" s="5" t="s">
        <v>0</v>
      </c>
      <c r="C7" s="4">
        <v>1150</v>
      </c>
      <c r="D7" s="8"/>
      <c r="E7" s="8">
        <f t="shared" ref="E7:E12" si="0">C7*D7</f>
        <v>0</v>
      </c>
      <c r="F7" s="8"/>
      <c r="G7" s="8">
        <f t="shared" ref="G7:G12" si="1">E7+F7</f>
        <v>0</v>
      </c>
    </row>
    <row r="8" spans="1:7" ht="38.25" x14ac:dyDescent="0.25">
      <c r="A8" s="7" t="s">
        <v>49</v>
      </c>
      <c r="B8" s="5" t="s">
        <v>0</v>
      </c>
      <c r="C8" s="4">
        <v>122</v>
      </c>
      <c r="D8" s="8"/>
      <c r="E8" s="8">
        <f t="shared" si="0"/>
        <v>0</v>
      </c>
      <c r="F8" s="8"/>
      <c r="G8" s="8">
        <f t="shared" si="1"/>
        <v>0</v>
      </c>
    </row>
    <row r="9" spans="1:7" ht="63.75" x14ac:dyDescent="0.25">
      <c r="A9" s="7" t="s">
        <v>50</v>
      </c>
      <c r="B9" s="5" t="s">
        <v>10</v>
      </c>
      <c r="C9" s="4">
        <v>24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33</v>
      </c>
      <c r="B10" s="5" t="s">
        <v>0</v>
      </c>
      <c r="C10" s="12">
        <v>64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34</v>
      </c>
      <c r="B11" s="5" t="s">
        <v>17</v>
      </c>
      <c r="C11" s="4">
        <v>3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35</v>
      </c>
      <c r="B12" s="5" t="s">
        <v>17</v>
      </c>
      <c r="C12" s="4">
        <v>6</v>
      </c>
      <c r="D12" s="8"/>
      <c r="E12" s="8">
        <f t="shared" si="0"/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4" t="s">
        <v>22</v>
      </c>
      <c r="G14" s="15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4" t="s">
        <v>23</v>
      </c>
      <c r="G16" s="15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 t="s">
        <v>37</v>
      </c>
      <c r="B22" s="2"/>
      <c r="C22" s="1"/>
    </row>
    <row r="23" spans="1:7" x14ac:dyDescent="0.25">
      <c r="A23" s="1" t="s">
        <v>26</v>
      </c>
      <c r="B23" s="2"/>
      <c r="C23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10DC-2FB0-4365-8A51-CC491D74E218}">
  <sheetPr>
    <pageSetUpPr fitToPage="1"/>
  </sheetPr>
  <dimension ref="A1:G25"/>
  <sheetViews>
    <sheetView zoomScale="120" zoomScaleNormal="120" workbookViewId="0">
      <selection activeCell="C6" sqref="C6:C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45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51</v>
      </c>
      <c r="B6" s="5" t="s">
        <v>0</v>
      </c>
      <c r="C6" s="4">
        <v>1200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52</v>
      </c>
      <c r="B7" s="5" t="s">
        <v>0</v>
      </c>
      <c r="C7" s="4">
        <v>1500</v>
      </c>
      <c r="D7" s="8"/>
      <c r="E7" s="8">
        <f t="shared" ref="E7:E8" si="0">C7*D7</f>
        <v>0</v>
      </c>
      <c r="F7" s="8"/>
      <c r="G7" s="8">
        <f t="shared" ref="G7:G9" si="1">E7+F7</f>
        <v>0</v>
      </c>
    </row>
    <row r="8" spans="1:7" ht="38.25" x14ac:dyDescent="0.25">
      <c r="A8" s="7" t="s">
        <v>49</v>
      </c>
      <c r="B8" s="5" t="s">
        <v>0</v>
      </c>
      <c r="C8" s="4">
        <v>317</v>
      </c>
      <c r="D8" s="8"/>
      <c r="E8" s="8">
        <f t="shared" si="0"/>
        <v>0</v>
      </c>
      <c r="F8" s="8"/>
      <c r="G8" s="8">
        <f t="shared" si="1"/>
        <v>0</v>
      </c>
    </row>
    <row r="9" spans="1:7" ht="63.75" x14ac:dyDescent="0.25">
      <c r="A9" s="7" t="s">
        <v>50</v>
      </c>
      <c r="B9" s="5" t="s">
        <v>10</v>
      </c>
      <c r="C9" s="4">
        <v>24</v>
      </c>
      <c r="D9" s="8"/>
      <c r="E9" s="8">
        <f t="shared" ref="E9:E14" si="2">C9*D9</f>
        <v>0</v>
      </c>
      <c r="F9" s="8"/>
      <c r="G9" s="8">
        <f t="shared" si="1"/>
        <v>0</v>
      </c>
    </row>
    <row r="10" spans="1:7" ht="25.5" x14ac:dyDescent="0.25">
      <c r="A10" s="7" t="s">
        <v>30</v>
      </c>
      <c r="B10" s="5" t="s">
        <v>1</v>
      </c>
      <c r="C10" s="13">
        <v>3195</v>
      </c>
      <c r="D10" s="8"/>
      <c r="E10" s="8">
        <f t="shared" si="2"/>
        <v>0</v>
      </c>
      <c r="F10" s="8"/>
      <c r="G10" s="8">
        <f t="shared" ref="G10:G14" si="3">E10+F10</f>
        <v>0</v>
      </c>
    </row>
    <row r="11" spans="1:7" ht="25.5" x14ac:dyDescent="0.25">
      <c r="A11" s="7" t="s">
        <v>32</v>
      </c>
      <c r="B11" s="5" t="s">
        <v>21</v>
      </c>
      <c r="C11" s="13">
        <v>41175</v>
      </c>
      <c r="D11" s="8"/>
      <c r="E11" s="8">
        <f t="shared" si="2"/>
        <v>0</v>
      </c>
      <c r="F11" s="8"/>
      <c r="G11" s="8">
        <f t="shared" si="3"/>
        <v>0</v>
      </c>
    </row>
    <row r="12" spans="1:7" ht="25.5" x14ac:dyDescent="0.25">
      <c r="A12" s="7" t="s">
        <v>33</v>
      </c>
      <c r="B12" s="5" t="s">
        <v>0</v>
      </c>
      <c r="C12" s="12">
        <v>73.272000000000006</v>
      </c>
      <c r="D12" s="8"/>
      <c r="E12" s="8">
        <f t="shared" si="2"/>
        <v>0</v>
      </c>
      <c r="F12" s="8"/>
      <c r="G12" s="8">
        <f t="shared" si="3"/>
        <v>0</v>
      </c>
    </row>
    <row r="13" spans="1:7" x14ac:dyDescent="0.25">
      <c r="A13" s="7" t="s">
        <v>34</v>
      </c>
      <c r="B13" s="5" t="s">
        <v>17</v>
      </c>
      <c r="C13" s="4">
        <v>8</v>
      </c>
      <c r="D13" s="8"/>
      <c r="E13" s="8">
        <f t="shared" si="2"/>
        <v>0</v>
      </c>
      <c r="F13" s="8"/>
      <c r="G13" s="8">
        <f t="shared" si="3"/>
        <v>0</v>
      </c>
    </row>
    <row r="14" spans="1:7" x14ac:dyDescent="0.25">
      <c r="A14" s="7" t="s">
        <v>35</v>
      </c>
      <c r="B14" s="5" t="s">
        <v>17</v>
      </c>
      <c r="C14" s="4">
        <v>14</v>
      </c>
      <c r="D14" s="8"/>
      <c r="E14" s="8">
        <f t="shared" si="2"/>
        <v>0</v>
      </c>
      <c r="F14" s="8"/>
      <c r="G14" s="8">
        <f t="shared" si="3"/>
        <v>0</v>
      </c>
    </row>
    <row r="15" spans="1:7" ht="15.75" thickBot="1" x14ac:dyDescent="0.3">
      <c r="A15" s="10"/>
      <c r="B15" s="2"/>
      <c r="C15" s="1"/>
      <c r="D15" s="1"/>
      <c r="E15" s="1"/>
      <c r="F15" s="1"/>
      <c r="G15" s="1"/>
    </row>
    <row r="16" spans="1:7" ht="33.75" customHeight="1" thickTop="1" thickBot="1" x14ac:dyDescent="0.3">
      <c r="A16" s="1"/>
      <c r="B16" s="2"/>
      <c r="C16" s="1"/>
      <c r="D16" s="1"/>
      <c r="E16" s="9">
        <f>SUM(E6:E14)</f>
        <v>0</v>
      </c>
      <c r="F16" s="14" t="s">
        <v>22</v>
      </c>
      <c r="G16" s="15"/>
    </row>
    <row r="17" spans="1:7" ht="16.5" thickTop="1" thickBot="1" x14ac:dyDescent="0.3">
      <c r="A17" s="1"/>
      <c r="B17" s="2"/>
      <c r="C17" s="1"/>
      <c r="D17" s="1"/>
      <c r="E17" s="1"/>
      <c r="F17" s="1"/>
      <c r="G17" s="1"/>
    </row>
    <row r="18" spans="1:7" ht="25.5" customHeight="1" thickTop="1" thickBot="1" x14ac:dyDescent="0.3">
      <c r="A18" s="1"/>
      <c r="B18" s="2"/>
      <c r="C18" s="1"/>
      <c r="D18" s="1"/>
      <c r="E18" s="9">
        <f>4*E16</f>
        <v>0</v>
      </c>
      <c r="F18" s="14" t="s">
        <v>23</v>
      </c>
      <c r="G18" s="15"/>
    </row>
    <row r="19" spans="1:7" ht="15.75" thickTop="1" x14ac:dyDescent="0.25">
      <c r="A19" s="1"/>
      <c r="B19" s="2"/>
      <c r="C19" s="1"/>
      <c r="D19" s="1"/>
      <c r="E19" s="1"/>
      <c r="F19" s="1"/>
      <c r="G19" s="1"/>
    </row>
    <row r="20" spans="1:7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 t="s">
        <v>24</v>
      </c>
      <c r="B21" s="2"/>
      <c r="C21" s="1"/>
      <c r="D21" s="1"/>
      <c r="E21" s="1"/>
      <c r="F21" s="1" t="s">
        <v>25</v>
      </c>
      <c r="G21" s="1"/>
    </row>
    <row r="22" spans="1:7" x14ac:dyDescent="0.25">
      <c r="A22" s="1" t="s">
        <v>26</v>
      </c>
      <c r="B22" s="2"/>
      <c r="C22" s="1"/>
      <c r="D22" s="1"/>
      <c r="E22" s="1"/>
      <c r="F22" s="1" t="s">
        <v>27</v>
      </c>
      <c r="G22" s="1"/>
    </row>
    <row r="23" spans="1:7" x14ac:dyDescent="0.25">
      <c r="A23" s="1"/>
      <c r="B23" s="2"/>
      <c r="C23" s="1"/>
      <c r="D23" s="1"/>
      <c r="E23" s="1"/>
      <c r="F23" s="1"/>
      <c r="G23" s="1"/>
    </row>
    <row r="24" spans="1:7" x14ac:dyDescent="0.25">
      <c r="A24" s="1" t="s">
        <v>37</v>
      </c>
      <c r="B24" s="2"/>
      <c r="C24" s="1"/>
    </row>
    <row r="25" spans="1:7" x14ac:dyDescent="0.25">
      <c r="A25" s="1" t="s">
        <v>26</v>
      </c>
      <c r="B25" s="2"/>
      <c r="C25" s="1"/>
    </row>
  </sheetData>
  <mergeCells count="2">
    <mergeCell ref="F16:G16"/>
    <mergeCell ref="F18:G18"/>
  </mergeCells>
  <pageMargins left="0.7" right="0.7" top="0.75" bottom="0.75" header="0.3" footer="0.3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39EC-34D2-4E12-A745-978F2AB37E88}">
  <sheetPr>
    <pageSetUpPr fitToPage="1"/>
  </sheetPr>
  <dimension ref="A1:G26"/>
  <sheetViews>
    <sheetView tabSelected="1" topLeftCell="A2" zoomScale="120" zoomScaleNormal="120" workbookViewId="0">
      <selection activeCell="C6" sqref="C6:C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46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51</v>
      </c>
      <c r="B6" s="5" t="s">
        <v>0</v>
      </c>
      <c r="C6" s="4">
        <v>300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52</v>
      </c>
      <c r="B7" s="5" t="s">
        <v>0</v>
      </c>
      <c r="C7" s="4">
        <v>450</v>
      </c>
      <c r="D7" s="8"/>
      <c r="E7" s="8">
        <f>C7*D7</f>
        <v>0</v>
      </c>
      <c r="F7" s="8"/>
      <c r="G7" s="8">
        <f>E7+F7</f>
        <v>0</v>
      </c>
    </row>
    <row r="8" spans="1:7" ht="38.25" x14ac:dyDescent="0.25">
      <c r="A8" s="7" t="s">
        <v>29</v>
      </c>
      <c r="B8" s="5" t="s">
        <v>10</v>
      </c>
      <c r="C8" s="4">
        <v>200</v>
      </c>
      <c r="D8" s="8"/>
      <c r="E8" s="8">
        <f t="shared" ref="E8:E15" si="0">C8*D8</f>
        <v>0</v>
      </c>
      <c r="F8" s="8"/>
      <c r="G8" s="8">
        <f t="shared" ref="G8:G15" si="1">E8+F8</f>
        <v>0</v>
      </c>
    </row>
    <row r="9" spans="1:7" ht="63.75" x14ac:dyDescent="0.25">
      <c r="A9" s="7" t="s">
        <v>50</v>
      </c>
      <c r="B9" s="5" t="s">
        <v>10</v>
      </c>
      <c r="C9" s="4">
        <v>16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30</v>
      </c>
      <c r="B10" s="5" t="s">
        <v>1</v>
      </c>
      <c r="C10" s="4">
        <v>27950</v>
      </c>
      <c r="D10" s="8"/>
      <c r="E10" s="8">
        <f t="shared" si="0"/>
        <v>0</v>
      </c>
      <c r="F10" s="8"/>
      <c r="G10" s="8">
        <f t="shared" si="1"/>
        <v>0</v>
      </c>
    </row>
    <row r="11" spans="1:7" ht="38.25" x14ac:dyDescent="0.25">
      <c r="A11" s="7" t="s">
        <v>31</v>
      </c>
      <c r="B11" s="5" t="s">
        <v>17</v>
      </c>
      <c r="C11" s="12">
        <v>20</v>
      </c>
      <c r="D11" s="8"/>
      <c r="E11" s="8">
        <f t="shared" si="0"/>
        <v>0</v>
      </c>
      <c r="F11" s="8"/>
      <c r="G11" s="8">
        <f t="shared" si="1"/>
        <v>0</v>
      </c>
    </row>
    <row r="12" spans="1:7" ht="25.5" x14ac:dyDescent="0.25">
      <c r="A12" s="7" t="s">
        <v>32</v>
      </c>
      <c r="B12" s="5" t="s">
        <v>21</v>
      </c>
      <c r="C12" s="4">
        <v>184025</v>
      </c>
      <c r="D12" s="8"/>
      <c r="E12" s="8">
        <f t="shared" si="0"/>
        <v>0</v>
      </c>
      <c r="F12" s="8"/>
      <c r="G12" s="8">
        <f t="shared" si="1"/>
        <v>0</v>
      </c>
    </row>
    <row r="13" spans="1:7" ht="38.25" x14ac:dyDescent="0.25">
      <c r="A13" s="7" t="s">
        <v>36</v>
      </c>
      <c r="B13" s="5" t="s">
        <v>10</v>
      </c>
      <c r="C13" s="4">
        <v>168</v>
      </c>
      <c r="D13" s="8"/>
      <c r="E13" s="8">
        <f t="shared" si="0"/>
        <v>0</v>
      </c>
      <c r="F13" s="8"/>
      <c r="G13" s="8">
        <f t="shared" si="1"/>
        <v>0</v>
      </c>
    </row>
    <row r="14" spans="1:7" x14ac:dyDescent="0.25">
      <c r="A14" s="7" t="s">
        <v>34</v>
      </c>
      <c r="B14" s="5" t="s">
        <v>17</v>
      </c>
      <c r="C14" s="4">
        <v>4</v>
      </c>
      <c r="D14" s="8"/>
      <c r="E14" s="8">
        <f t="shared" si="0"/>
        <v>0</v>
      </c>
      <c r="F14" s="8"/>
      <c r="G14" s="8">
        <f t="shared" si="1"/>
        <v>0</v>
      </c>
    </row>
    <row r="15" spans="1:7" x14ac:dyDescent="0.25">
      <c r="A15" s="7" t="s">
        <v>35</v>
      </c>
      <c r="B15" s="5" t="s">
        <v>17</v>
      </c>
      <c r="C15" s="4">
        <v>8</v>
      </c>
      <c r="D15" s="8"/>
      <c r="E15" s="8">
        <f t="shared" si="0"/>
        <v>0</v>
      </c>
      <c r="F15" s="8"/>
      <c r="G15" s="8">
        <f t="shared" si="1"/>
        <v>0</v>
      </c>
    </row>
    <row r="16" spans="1:7" ht="15.75" thickBot="1" x14ac:dyDescent="0.3">
      <c r="A16" s="10"/>
      <c r="B16" s="2"/>
      <c r="C16" s="1"/>
      <c r="D16" s="1"/>
      <c r="E16" s="1"/>
      <c r="F16" s="1"/>
      <c r="G16" s="1"/>
    </row>
    <row r="17" spans="1:7" ht="33.75" customHeight="1" thickTop="1" thickBot="1" x14ac:dyDescent="0.3">
      <c r="A17" s="1"/>
      <c r="B17" s="2"/>
      <c r="C17" s="1"/>
      <c r="D17" s="1"/>
      <c r="E17" s="9">
        <f>SUM(E6:E15)</f>
        <v>0</v>
      </c>
      <c r="F17" s="14" t="s">
        <v>22</v>
      </c>
      <c r="G17" s="15"/>
    </row>
    <row r="18" spans="1:7" ht="16.5" thickTop="1" thickBot="1" x14ac:dyDescent="0.3">
      <c r="A18" s="1"/>
      <c r="B18" s="2"/>
      <c r="C18" s="1"/>
      <c r="D18" s="1"/>
      <c r="E18" s="1"/>
      <c r="F18" s="1"/>
      <c r="G18" s="1"/>
    </row>
    <row r="19" spans="1:7" ht="25.5" customHeight="1" thickTop="1" thickBot="1" x14ac:dyDescent="0.3">
      <c r="A19" s="1"/>
      <c r="B19" s="2"/>
      <c r="C19" s="1"/>
      <c r="D19" s="1"/>
      <c r="E19" s="9">
        <f>4*E17</f>
        <v>0</v>
      </c>
      <c r="F19" s="14" t="s">
        <v>23</v>
      </c>
      <c r="G19" s="15"/>
    </row>
    <row r="20" spans="1:7" ht="15.75" thickTop="1" x14ac:dyDescent="0.25">
      <c r="A20" s="1"/>
      <c r="B20" s="2"/>
      <c r="C20" s="1"/>
      <c r="D20" s="1"/>
      <c r="E20" s="1"/>
      <c r="F20" s="1"/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 t="s">
        <v>24</v>
      </c>
      <c r="B22" s="2"/>
      <c r="C22" s="1"/>
      <c r="D22" s="1"/>
      <c r="E22" s="1"/>
      <c r="F22" s="1" t="s">
        <v>25</v>
      </c>
      <c r="G22" s="1"/>
    </row>
    <row r="23" spans="1:7" x14ac:dyDescent="0.25">
      <c r="A23" s="1" t="s">
        <v>26</v>
      </c>
      <c r="B23" s="2"/>
      <c r="C23" s="1"/>
      <c r="D23" s="1"/>
      <c r="E23" s="1"/>
      <c r="F23" s="1" t="s">
        <v>27</v>
      </c>
      <c r="G23" s="1"/>
    </row>
    <row r="24" spans="1:7" x14ac:dyDescent="0.25">
      <c r="A24" s="1"/>
      <c r="B24" s="2"/>
      <c r="C24" s="1"/>
      <c r="D24" s="1"/>
      <c r="E24" s="1"/>
      <c r="F24" s="1"/>
      <c r="G24" s="1"/>
    </row>
    <row r="25" spans="1:7" x14ac:dyDescent="0.25">
      <c r="A25" s="1" t="s">
        <v>37</v>
      </c>
      <c r="B25" s="2"/>
      <c r="C25" s="1"/>
    </row>
    <row r="26" spans="1:7" x14ac:dyDescent="0.25">
      <c r="A26" s="1" t="s">
        <v>26</v>
      </c>
      <c r="B26" s="2"/>
      <c r="C26" s="1"/>
    </row>
  </sheetData>
  <mergeCells count="2">
    <mergeCell ref="F17:G17"/>
    <mergeCell ref="F19:G19"/>
  </mergeCells>
  <pageMargins left="0.7" right="0.7" top="0.75" bottom="0.75" header="0.3" footer="0.3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3F0C4-F1D8-4974-B901-6A99704A60D4}">
  <sheetPr>
    <pageSetUpPr fitToPage="1"/>
  </sheetPr>
  <dimension ref="A1:G23"/>
  <sheetViews>
    <sheetView zoomScale="120" zoomScaleNormal="120" workbookViewId="0">
      <selection activeCell="G6" sqref="G6:G12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47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38.25" x14ac:dyDescent="0.25">
      <c r="A6" s="7" t="s">
        <v>29</v>
      </c>
      <c r="B6" s="5" t="s">
        <v>10</v>
      </c>
      <c r="C6" s="4">
        <v>260</v>
      </c>
      <c r="D6" s="8"/>
      <c r="E6" s="8">
        <f t="shared" ref="E6:E12" si="0">C6*D6</f>
        <v>0</v>
      </c>
      <c r="F6" s="8"/>
      <c r="G6" s="8">
        <f t="shared" ref="G6:G12" si="1">E6+F6</f>
        <v>0</v>
      </c>
    </row>
    <row r="7" spans="1:7" ht="63.75" x14ac:dyDescent="0.25">
      <c r="A7" s="7" t="s">
        <v>50</v>
      </c>
      <c r="B7" s="5" t="s">
        <v>10</v>
      </c>
      <c r="C7" s="4">
        <v>16</v>
      </c>
      <c r="D7" s="8"/>
      <c r="E7" s="8">
        <f t="shared" si="0"/>
        <v>0</v>
      </c>
      <c r="F7" s="8"/>
      <c r="G7" s="8">
        <f t="shared" si="1"/>
        <v>0</v>
      </c>
    </row>
    <row r="8" spans="1:7" ht="38.25" x14ac:dyDescent="0.25">
      <c r="A8" s="7" t="s">
        <v>31</v>
      </c>
      <c r="B8" s="5" t="s">
        <v>17</v>
      </c>
      <c r="C8" s="4">
        <v>36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32</v>
      </c>
      <c r="B9" s="5" t="s">
        <v>21</v>
      </c>
      <c r="C9" s="4">
        <v>225120</v>
      </c>
      <c r="D9" s="8"/>
      <c r="E9" s="8">
        <f t="shared" si="0"/>
        <v>0</v>
      </c>
      <c r="F9" s="8"/>
      <c r="G9" s="8">
        <f t="shared" si="1"/>
        <v>0</v>
      </c>
    </row>
    <row r="10" spans="1:7" ht="38.25" x14ac:dyDescent="0.25">
      <c r="A10" s="7" t="s">
        <v>36</v>
      </c>
      <c r="B10" s="5" t="s">
        <v>10</v>
      </c>
      <c r="C10" s="4">
        <v>842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34</v>
      </c>
      <c r="B11" s="5" t="s">
        <v>17</v>
      </c>
      <c r="C11" s="4">
        <v>1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35</v>
      </c>
      <c r="B12" s="5" t="s">
        <v>17</v>
      </c>
      <c r="C12" s="4">
        <v>2</v>
      </c>
      <c r="D12" s="8"/>
      <c r="E12" s="8">
        <f t="shared" si="0"/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4" t="s">
        <v>22</v>
      </c>
      <c r="G14" s="15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4" t="s">
        <v>23</v>
      </c>
      <c r="G16" s="15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  <row r="22" spans="1:7" x14ac:dyDescent="0.25">
      <c r="A22" s="1"/>
      <c r="B22" s="2"/>
      <c r="C22" s="1"/>
    </row>
    <row r="23" spans="1:7" x14ac:dyDescent="0.25">
      <c r="A23" s="1"/>
      <c r="B23" s="2"/>
      <c r="C23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77B4-01F4-4943-8119-A21F000957E5}">
  <sheetPr>
    <pageSetUpPr fitToPage="1"/>
  </sheetPr>
  <dimension ref="A1:G21"/>
  <sheetViews>
    <sheetView zoomScale="120" zoomScaleNormal="120" workbookViewId="0">
      <selection activeCell="E17" sqref="E17"/>
    </sheetView>
  </sheetViews>
  <sheetFormatPr defaultRowHeight="15" x14ac:dyDescent="0.25"/>
  <cols>
    <col min="1" max="1" width="22.28515625" customWidth="1"/>
    <col min="2" max="2" width="9.140625" style="11"/>
    <col min="3" max="3" width="15.7109375" customWidth="1"/>
    <col min="4" max="4" width="13.7109375" customWidth="1"/>
    <col min="5" max="5" width="19.140625" customWidth="1"/>
    <col min="6" max="6" width="15" customWidth="1"/>
    <col min="7" max="7" width="20.28515625" customWidth="1"/>
  </cols>
  <sheetData>
    <row r="1" spans="1:7" x14ac:dyDescent="0.25">
      <c r="A1" s="1" t="s">
        <v>18</v>
      </c>
      <c r="B1" s="2"/>
      <c r="C1" s="1"/>
      <c r="D1" s="1"/>
      <c r="E1" s="1"/>
      <c r="F1" s="1"/>
      <c r="G1" s="1"/>
    </row>
    <row r="2" spans="1:7" x14ac:dyDescent="0.25">
      <c r="A2" s="1" t="s">
        <v>48</v>
      </c>
      <c r="B2" s="2"/>
      <c r="C2" s="1"/>
      <c r="D2" s="1"/>
      <c r="E2" s="1"/>
      <c r="F2" s="1"/>
      <c r="G2" s="1"/>
    </row>
    <row r="3" spans="1:7" x14ac:dyDescent="0.25">
      <c r="A3" s="3" t="s">
        <v>2</v>
      </c>
      <c r="B3" s="2"/>
      <c r="C3" s="1"/>
      <c r="D3" s="1"/>
      <c r="E3" s="1"/>
      <c r="F3" s="1"/>
      <c r="G3" s="1"/>
    </row>
    <row r="4" spans="1:7" x14ac:dyDescent="0.25">
      <c r="A4" s="1"/>
      <c r="B4" s="2"/>
      <c r="C4" s="1"/>
      <c r="D4" s="1"/>
      <c r="E4" s="1"/>
      <c r="F4" s="1"/>
      <c r="G4" s="1"/>
    </row>
    <row r="5" spans="1:7" ht="39" x14ac:dyDescent="0.25">
      <c r="A5" s="4" t="s">
        <v>3</v>
      </c>
      <c r="B5" s="5" t="s">
        <v>4</v>
      </c>
      <c r="C5" s="6" t="s">
        <v>20</v>
      </c>
      <c r="D5" s="6" t="s">
        <v>5</v>
      </c>
      <c r="E5" s="6" t="s">
        <v>6</v>
      </c>
      <c r="F5" s="4" t="s">
        <v>7</v>
      </c>
      <c r="G5" s="6" t="s">
        <v>8</v>
      </c>
    </row>
    <row r="6" spans="1:7" ht="25.5" x14ac:dyDescent="0.25">
      <c r="A6" s="7" t="s">
        <v>9</v>
      </c>
      <c r="B6" s="5" t="s">
        <v>10</v>
      </c>
      <c r="C6" s="4">
        <v>130</v>
      </c>
      <c r="D6" s="8"/>
      <c r="E6" s="8">
        <f>C6*D6</f>
        <v>0</v>
      </c>
      <c r="F6" s="8"/>
      <c r="G6" s="8">
        <f>E6+F6</f>
        <v>0</v>
      </c>
    </row>
    <row r="7" spans="1:7" ht="25.5" x14ac:dyDescent="0.25">
      <c r="A7" s="7" t="s">
        <v>11</v>
      </c>
      <c r="B7" s="5" t="s">
        <v>10</v>
      </c>
      <c r="C7" s="4">
        <v>30</v>
      </c>
      <c r="D7" s="8"/>
      <c r="E7" s="8">
        <f t="shared" ref="E7:E12" si="0">C7*D7</f>
        <v>0</v>
      </c>
      <c r="F7" s="8"/>
      <c r="G7" s="8">
        <f t="shared" ref="G7:G12" si="1">E7+F7</f>
        <v>0</v>
      </c>
    </row>
    <row r="8" spans="1:7" ht="38.25" x14ac:dyDescent="0.25">
      <c r="A8" s="7" t="s">
        <v>12</v>
      </c>
      <c r="B8" s="5" t="s">
        <v>10</v>
      </c>
      <c r="C8" s="4">
        <v>300</v>
      </c>
      <c r="D8" s="8"/>
      <c r="E8" s="8">
        <f t="shared" si="0"/>
        <v>0</v>
      </c>
      <c r="F8" s="8"/>
      <c r="G8" s="8">
        <f t="shared" si="1"/>
        <v>0</v>
      </c>
    </row>
    <row r="9" spans="1:7" ht="25.5" x14ac:dyDescent="0.25">
      <c r="A9" s="7" t="s">
        <v>13</v>
      </c>
      <c r="B9" s="5" t="s">
        <v>10</v>
      </c>
      <c r="C9" s="4">
        <v>150</v>
      </c>
      <c r="D9" s="8"/>
      <c r="E9" s="8">
        <f t="shared" si="0"/>
        <v>0</v>
      </c>
      <c r="F9" s="8"/>
      <c r="G9" s="8">
        <f t="shared" si="1"/>
        <v>0</v>
      </c>
    </row>
    <row r="10" spans="1:7" ht="25.5" x14ac:dyDescent="0.25">
      <c r="A10" s="7" t="s">
        <v>14</v>
      </c>
      <c r="B10" s="5" t="s">
        <v>10</v>
      </c>
      <c r="C10" s="4">
        <v>20</v>
      </c>
      <c r="D10" s="8"/>
      <c r="E10" s="8">
        <f t="shared" si="0"/>
        <v>0</v>
      </c>
      <c r="F10" s="8"/>
      <c r="G10" s="8">
        <f t="shared" si="1"/>
        <v>0</v>
      </c>
    </row>
    <row r="11" spans="1:7" x14ac:dyDescent="0.25">
      <c r="A11" s="7" t="s">
        <v>15</v>
      </c>
      <c r="B11" s="5" t="s">
        <v>10</v>
      </c>
      <c r="C11" s="4">
        <v>200</v>
      </c>
      <c r="D11" s="8"/>
      <c r="E11" s="8">
        <f t="shared" si="0"/>
        <v>0</v>
      </c>
      <c r="F11" s="8"/>
      <c r="G11" s="8">
        <f t="shared" si="1"/>
        <v>0</v>
      </c>
    </row>
    <row r="12" spans="1:7" x14ac:dyDescent="0.25">
      <c r="A12" s="7" t="s">
        <v>16</v>
      </c>
      <c r="B12" s="5" t="s">
        <v>17</v>
      </c>
      <c r="C12" s="4">
        <v>1</v>
      </c>
      <c r="D12" s="8"/>
      <c r="E12" s="8">
        <f t="shared" si="0"/>
        <v>0</v>
      </c>
      <c r="F12" s="8"/>
      <c r="G12" s="8">
        <f t="shared" si="1"/>
        <v>0</v>
      </c>
    </row>
    <row r="13" spans="1:7" ht="15.75" thickBot="1" x14ac:dyDescent="0.3">
      <c r="A13" s="10"/>
      <c r="B13" s="2"/>
      <c r="C13" s="1"/>
      <c r="D13" s="1"/>
      <c r="E13" s="1"/>
      <c r="F13" s="1"/>
      <c r="G13" s="1"/>
    </row>
    <row r="14" spans="1:7" ht="33.75" customHeight="1" thickTop="1" thickBot="1" x14ac:dyDescent="0.3">
      <c r="A14" s="1"/>
      <c r="B14" s="2"/>
      <c r="C14" s="1"/>
      <c r="D14" s="1"/>
      <c r="E14" s="9">
        <f>SUM(E6:E12)</f>
        <v>0</v>
      </c>
      <c r="F14" s="14" t="s">
        <v>22</v>
      </c>
      <c r="G14" s="15"/>
    </row>
    <row r="15" spans="1:7" ht="16.5" thickTop="1" thickBot="1" x14ac:dyDescent="0.3">
      <c r="A15" s="1"/>
      <c r="B15" s="2"/>
      <c r="C15" s="1"/>
      <c r="D15" s="1"/>
      <c r="E15" s="1"/>
      <c r="F15" s="1"/>
      <c r="G15" s="1"/>
    </row>
    <row r="16" spans="1:7" ht="25.5" customHeight="1" thickTop="1" thickBot="1" x14ac:dyDescent="0.3">
      <c r="A16" s="1"/>
      <c r="B16" s="2"/>
      <c r="C16" s="1"/>
      <c r="D16" s="1"/>
      <c r="E16" s="9">
        <f>4*E14</f>
        <v>0</v>
      </c>
      <c r="F16" s="14" t="s">
        <v>23</v>
      </c>
      <c r="G16" s="15"/>
    </row>
    <row r="17" spans="1:7" ht="15.75" thickTop="1" x14ac:dyDescent="0.25">
      <c r="A17" s="1"/>
      <c r="B17" s="2"/>
      <c r="C17" s="1"/>
      <c r="D17" s="1"/>
      <c r="E17" s="1"/>
      <c r="F17" s="1"/>
      <c r="G17" s="1"/>
    </row>
    <row r="18" spans="1:7" x14ac:dyDescent="0.25">
      <c r="A18" s="1"/>
      <c r="B18" s="2"/>
      <c r="C18" s="1"/>
      <c r="D18" s="1"/>
      <c r="E18" s="1"/>
      <c r="F18" s="1"/>
      <c r="G18" s="1"/>
    </row>
    <row r="19" spans="1:7" x14ac:dyDescent="0.25">
      <c r="A19" s="1" t="s">
        <v>24</v>
      </c>
      <c r="B19" s="2"/>
      <c r="C19" s="1"/>
      <c r="D19" s="1"/>
      <c r="E19" s="1"/>
      <c r="F19" s="1" t="s">
        <v>25</v>
      </c>
      <c r="G19" s="1"/>
    </row>
    <row r="20" spans="1:7" x14ac:dyDescent="0.25">
      <c r="A20" s="1" t="s">
        <v>26</v>
      </c>
      <c r="B20" s="2"/>
      <c r="C20" s="1"/>
      <c r="D20" s="1"/>
      <c r="E20" s="1"/>
      <c r="F20" s="1" t="s">
        <v>27</v>
      </c>
      <c r="G20" s="1"/>
    </row>
    <row r="21" spans="1:7" x14ac:dyDescent="0.25">
      <c r="A21" s="1"/>
      <c r="B21" s="2"/>
      <c r="C21" s="1"/>
      <c r="D21" s="1"/>
      <c r="E21" s="1"/>
      <c r="F21" s="1"/>
      <c r="G21" s="1"/>
    </row>
  </sheetData>
  <mergeCells count="2">
    <mergeCell ref="F14:G14"/>
    <mergeCell ref="F16:G16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Črni Vrh</vt:lpstr>
      <vt:lpstr>Godovič</vt:lpstr>
      <vt:lpstr>Zavratec</vt:lpstr>
      <vt:lpstr>Dole</vt:lpstr>
      <vt:lpstr>Jelični Vrh</vt:lpstr>
      <vt:lpstr>Dole Gore</vt:lpstr>
      <vt:lpstr>Ledine</vt:lpstr>
      <vt:lpstr>Idrijske Krnice</vt:lpstr>
      <vt:lpstr>Vojsko</vt:lpstr>
      <vt:lpstr>Sp. Idrija</vt:lpstr>
      <vt:lpstr>Idrija</vt:lpstr>
      <vt:lpstr>pomoč naročniku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dcterms:created xsi:type="dcterms:W3CDTF">2026-05-11T10:13:07Z</dcterms:created>
  <dcterms:modified xsi:type="dcterms:W3CDTF">2026-06-29T10:50:14Z</dcterms:modified>
</cp:coreProperties>
</file>